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Y:\12.FINANCES\7.INSTRUCTION_MARCHES\VRD\RELANCE VRD\DCE REVISE\DCE v2\LOT 4\"/>
    </mc:Choice>
  </mc:AlternateContent>
  <xr:revisionPtr revIDLastSave="0" documentId="13_ncr:1_{6E3B1E4E-C341-47A5-AF82-B81515F8F5AD}" xr6:coauthVersionLast="47" xr6:coauthVersionMax="47" xr10:uidLastSave="{00000000-0000-0000-0000-000000000000}"/>
  <bookViews>
    <workbookView xWindow="-120" yWindow="-120" windowWidth="25440" windowHeight="15270" xr2:uid="{00000000-000D-0000-FFFF-FFFF00000000}"/>
  </bookViews>
  <sheets>
    <sheet name="Accord-cadre 202505_BPU Lot 4" sheetId="3" r:id="rId1"/>
  </sheets>
  <definedNames>
    <definedName name="_xlnm.Print_Area" localSheetId="0">'Accord-cadre 202505_BPU Lot 4'!$A$1:$S$24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3" i="3" l="1"/>
  <c r="O13" i="3" s="1"/>
  <c r="M14" i="3"/>
  <c r="O14" i="3" s="1"/>
  <c r="M12" i="3"/>
  <c r="O12" i="3" s="1"/>
  <c r="M22" i="3"/>
  <c r="O22" i="3" s="1"/>
  <c r="M23" i="3"/>
  <c r="O23" i="3" s="1"/>
  <c r="M21" i="3"/>
  <c r="O21" i="3" s="1"/>
  <c r="H22" i="3"/>
  <c r="J22" i="3" s="1"/>
  <c r="H23" i="3"/>
  <c r="J23" i="3" s="1"/>
  <c r="H21" i="3"/>
  <c r="J21" i="3" s="1"/>
  <c r="M20" i="3"/>
  <c r="O20" i="3" s="1"/>
  <c r="M19" i="3"/>
  <c r="O19" i="3" s="1"/>
  <c r="H20" i="3"/>
  <c r="J20" i="3" s="1"/>
  <c r="H19" i="3"/>
  <c r="J19" i="3" s="1"/>
  <c r="M18" i="3"/>
  <c r="O18" i="3" s="1"/>
  <c r="M17" i="3"/>
  <c r="O17" i="3" s="1"/>
  <c r="H18" i="3"/>
  <c r="J18" i="3" s="1"/>
  <c r="H17" i="3"/>
  <c r="J17" i="3" s="1"/>
  <c r="H16" i="3"/>
  <c r="S16" i="3" s="1"/>
  <c r="M16" i="3"/>
  <c r="O16" i="3" s="1"/>
  <c r="M15" i="3"/>
  <c r="O15" i="3" s="1"/>
  <c r="H15" i="3"/>
  <c r="J15" i="3" s="1"/>
  <c r="M11" i="3"/>
  <c r="O11" i="3" s="1"/>
  <c r="H12" i="3"/>
  <c r="J12" i="3" s="1"/>
  <c r="H13" i="3"/>
  <c r="J13" i="3" s="1"/>
  <c r="H14" i="3"/>
  <c r="J14" i="3" s="1"/>
  <c r="H11" i="3"/>
  <c r="J11" i="3" s="1"/>
  <c r="S18" i="3" l="1"/>
  <c r="J16" i="3"/>
  <c r="S19" i="3"/>
  <c r="S22" i="3"/>
  <c r="S17" i="3"/>
  <c r="S20" i="3"/>
  <c r="S21" i="3"/>
  <c r="S15" i="3"/>
  <c r="S23" i="3"/>
  <c r="S11" i="3"/>
  <c r="S14" i="3"/>
  <c r="S13" i="3"/>
  <c r="S12" i="3"/>
  <c r="S24" i="3" l="1"/>
</calcChain>
</file>

<file path=xl/sharedStrings.xml><?xml version="1.0" encoding="utf-8"?>
<sst xmlns="http://schemas.openxmlformats.org/spreadsheetml/2006/main" count="72" uniqueCount="44">
  <si>
    <t>U</t>
  </si>
  <si>
    <t xml:space="preserve">Unité </t>
  </si>
  <si>
    <t>Bordereau des Prix Unitaires (BPU)</t>
  </si>
  <si>
    <t>Nom du candidat : …[à renseigner]...................</t>
  </si>
  <si>
    <t xml:space="preserve">Date, Signature et Cachet de l'entreprise : </t>
  </si>
  <si>
    <t>PARTIE CONTRACTUELLE</t>
  </si>
  <si>
    <t>PARTIE NON CONTRACTUELLE</t>
  </si>
  <si>
    <t>Prix total estimé (€HT)</t>
  </si>
  <si>
    <t>TOTAL</t>
  </si>
  <si>
    <t>Taux TVA</t>
  </si>
  <si>
    <r>
      <rPr>
        <b/>
        <sz val="14"/>
        <color rgb="FFFF0000"/>
        <rFont val="Marianne"/>
        <family val="3"/>
      </rPr>
      <t>Détail quantitatif Estimatif</t>
    </r>
    <r>
      <rPr>
        <b/>
        <sz val="11"/>
        <color rgb="FFFF0000"/>
        <rFont val="Marianne"/>
        <family val="3"/>
      </rPr>
      <t xml:space="preserve">
(</t>
    </r>
    <r>
      <rPr>
        <b/>
        <sz val="9"/>
        <color rgb="FFFF0000"/>
        <rFont val="Marianne"/>
        <family val="3"/>
      </rPr>
      <t>Les quantités figurant dans ce document n'ont pas valeur contractuelle - le prix total estimé ne servant qu'à l'analyse comparative des offres</t>
    </r>
    <r>
      <rPr>
        <b/>
        <sz val="11"/>
        <color rgb="FFFF0000"/>
        <rFont val="Marianne"/>
        <family val="3"/>
      </rPr>
      <t>)</t>
    </r>
  </si>
  <si>
    <t>Désignation  technique du produit</t>
  </si>
  <si>
    <t>Remise accordée en %</t>
  </si>
  <si>
    <t>Prix unitaire en €TTC</t>
  </si>
  <si>
    <t>Prix unitaire remisé</t>
  </si>
  <si>
    <t>Prix unitaire au conditionnement en €HT</t>
  </si>
  <si>
    <t>Prix unitaire du produit en €HT</t>
  </si>
  <si>
    <t>L'attention du candidat est attirée sur le fait que l’intégralité des références devra être renseignée. Les candidats sont tenus de vérifier les cotes, les unités et les renseignements techniques figurant sur le document.  Le candidat proposera un conditionnement dans les limites fixées en colonne C. Ce conditionnement aura valeur contractuelle. Le candidat précise en outre en colonne P si l'Acheteur a l'opportunité de commander également le produit à l'unité. Le candidat remplit les cellules grisées du Bordereau des Prix Unitaires et vérifie que les montants calculés automatiquement en colonne H, J, M, O et S sont exacts. Les offres sont comparées selon le prix à l'unité appliqué aux quantités estimées. Le prix à l'unité sera également appliqué dans le cas où l'Acheteur a la possibilité de commander à l'unité en plus de l'unité de conditionnement. Il est rappelé que les fournitures destinées aux districts sont exonérées de TVA. Les prix en €TTC ne seront appliqués que pour les fournitures destinées au siège des Taaf.</t>
  </si>
  <si>
    <t>Lot n°4 -  Outillage</t>
  </si>
  <si>
    <t>Outillage</t>
  </si>
  <si>
    <t>Outils "voirie réseau divers"</t>
  </si>
  <si>
    <t>OUTILLAGE</t>
  </si>
  <si>
    <t>Aiguille de tirage de 100 m destinée au réseau électrique (sur enrouleur)</t>
  </si>
  <si>
    <t>Aiguille de tirage de 100 m destinée au réseau de fibre optique (sur enrouleur)</t>
  </si>
  <si>
    <t xml:space="preserve">Clé dynamométrique pour manchons d'adaptation intermatériaux (Force de serrage : 6 Nm à 30 Nm) </t>
  </si>
  <si>
    <t>Cisaille pour tube PE (diamètre de coupe de D20 à D63)</t>
  </si>
  <si>
    <t>Clé de déverrouillage (diamètre D20 à D32)</t>
  </si>
  <si>
    <t>Clé de déverrouillage (diamètre D40 à D63)</t>
  </si>
  <si>
    <t>Marqueur indélébile pour PE</t>
  </si>
  <si>
    <t xml:space="preserve">Machine à percer en charge universelle pour tubes rigide ou plastique de DN20 à DN40 ( comprend: corps de machine avec système d'avance, clé à cliquet de 15 Lg 400, tige porte-outil, mamelons de raccordement, mamelon de raccordement "non encliqueté, forêts carbure et fraises rondes en  DN20-DN25-DN32-DN40) </t>
  </si>
  <si>
    <t>Cordeau traceur aluminium (longueur du fil: 30 m)</t>
  </si>
  <si>
    <t>Poudre à tracer bleue (pot de 400 g)</t>
  </si>
  <si>
    <t>Cône fluo 2 bandes  de couleur blanche et rouge (hauteur: 750mm)</t>
  </si>
  <si>
    <t xml:space="preserve">Unitaire </t>
  </si>
  <si>
    <t>Limite inférieure : 10/lot
Limite supérieure : 50/lot</t>
  </si>
  <si>
    <r>
      <t>Quantité totale estimée sur 4 ans
(</t>
    </r>
    <r>
      <rPr>
        <b/>
        <i/>
        <sz val="10"/>
        <rFont val="Marianne"/>
        <family val="3"/>
      </rPr>
      <t>selon l'unité retenue en colonne B</t>
    </r>
    <r>
      <rPr>
        <b/>
        <i/>
        <sz val="12"/>
        <rFont val="Marianne"/>
        <family val="3"/>
      </rPr>
      <t>)</t>
    </r>
  </si>
  <si>
    <r>
      <t xml:space="preserve">Référence commerciale du fournisseur 
</t>
    </r>
    <r>
      <rPr>
        <b/>
        <i/>
        <sz val="10"/>
        <rFont val="Marianne"/>
        <family val="3"/>
      </rPr>
      <t>(code produit)</t>
    </r>
  </si>
  <si>
    <r>
      <rPr>
        <b/>
        <sz val="12"/>
        <color rgb="FFFF0000"/>
        <rFont val="Marianne"/>
        <family val="3"/>
      </rPr>
      <t>Conditionnement proposé par le candidat</t>
    </r>
    <r>
      <rPr>
        <b/>
        <sz val="12"/>
        <color theme="0"/>
        <rFont val="Marianne"/>
        <family val="3"/>
      </rPr>
      <t xml:space="preserve"> 
</t>
    </r>
    <r>
      <rPr>
        <b/>
        <sz val="10"/>
        <rFont val="Marianne"/>
        <family val="3"/>
      </rPr>
      <t>(le candidat renseigne le conditionnement proposé en colonne E en respectant impérativement les limites inférieures et supérieures (bornes incluses) fixées en colonne D)</t>
    </r>
  </si>
  <si>
    <r>
      <rPr>
        <b/>
        <sz val="12"/>
        <color rgb="FFFF0000"/>
        <rFont val="Marianne"/>
        <family val="3"/>
      </rPr>
      <t>Prix à l'unité*</t>
    </r>
    <r>
      <rPr>
        <b/>
        <sz val="12"/>
        <color theme="0"/>
        <rFont val="Marianne"/>
        <family val="3"/>
      </rPr>
      <t xml:space="preserve">
</t>
    </r>
    <r>
      <rPr>
        <b/>
        <sz val="12"/>
        <rFont val="Marianne"/>
        <family val="3"/>
      </rPr>
      <t>(*selon l'unité demandée en colonne B)</t>
    </r>
  </si>
  <si>
    <r>
      <rPr>
        <b/>
        <sz val="12"/>
        <color rgb="FFFF0000"/>
        <rFont val="Marianne"/>
        <family val="3"/>
      </rPr>
      <t>Prix au conditionnement*</t>
    </r>
    <r>
      <rPr>
        <b/>
        <sz val="12"/>
        <color theme="0"/>
        <rFont val="Marianne"/>
        <family val="3"/>
      </rPr>
      <t xml:space="preserve">
</t>
    </r>
    <r>
      <rPr>
        <b/>
        <sz val="12"/>
        <rFont val="Marianne"/>
        <family val="3"/>
      </rPr>
      <t>(selon l'unité de conditionnement proposée en colonne E)</t>
    </r>
  </si>
  <si>
    <r>
      <t xml:space="preserve">Possibilité de commander à l'unité*
</t>
    </r>
    <r>
      <rPr>
        <b/>
        <sz val="9"/>
        <rFont val="Marianne"/>
        <family val="3"/>
      </rPr>
      <t>*le candidat indique ici si l'Acheteur pourra commander le produit à l'unité stricte, en sus de l'unité de conditionnement proposée en colonne E</t>
    </r>
  </si>
  <si>
    <t xml:space="preserve">ACCORD-CADRE N° 202505  - FOURNITURE DE MATERIAUX ET MATERIELS DE VOIRIE ET RESEAUX DIVERS </t>
  </si>
  <si>
    <t>Mallette d'accessoire (destinée aux outils pour le serrage et l'assemblage de tous les manchons)</t>
  </si>
  <si>
    <t>Capuchon plastique rouge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</si>
</sst>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9" x14ac:knownFonts="1">
    <font>
      <sz val="11"/>
      <color theme="1"/>
      <name val="Calibri"/>
      <family val="2"/>
      <scheme val="minor"/>
    </font>
    <font>
      <sz val="11"/>
      <color theme="1"/>
      <name val="Marianne"/>
      <family val="3"/>
    </font>
    <font>
      <b/>
      <i/>
      <sz val="12"/>
      <color indexed="8"/>
      <name val="Marianne"/>
      <family val="3"/>
    </font>
    <font>
      <b/>
      <sz val="20"/>
      <color theme="0"/>
      <name val="Marianne"/>
      <family val="3"/>
    </font>
    <font>
      <b/>
      <sz val="16"/>
      <color theme="1"/>
      <name val="Marianne"/>
      <family val="3"/>
    </font>
    <font>
      <sz val="10"/>
      <color theme="1"/>
      <name val="Marianne"/>
      <family val="3"/>
    </font>
    <font>
      <sz val="10"/>
      <color indexed="8"/>
      <name val="Marianne"/>
      <family val="3"/>
    </font>
    <font>
      <b/>
      <sz val="16"/>
      <name val="Marianne"/>
      <family val="3"/>
    </font>
    <font>
      <b/>
      <i/>
      <sz val="14"/>
      <color rgb="FF005069"/>
      <name val="Marianne"/>
      <family val="3"/>
    </font>
    <font>
      <b/>
      <sz val="10"/>
      <color theme="1"/>
      <name val="Marianne"/>
      <family val="3"/>
    </font>
    <font>
      <b/>
      <sz val="14"/>
      <color rgb="FF005069"/>
      <name val="Marianne"/>
      <family val="3"/>
    </font>
    <font>
      <b/>
      <u/>
      <sz val="14"/>
      <color rgb="FF005069"/>
      <name val="Marianne"/>
      <family val="3"/>
    </font>
    <font>
      <b/>
      <i/>
      <sz val="14"/>
      <name val="Marianne"/>
      <family val="3"/>
    </font>
    <font>
      <b/>
      <u/>
      <sz val="14"/>
      <color rgb="FFFF0000"/>
      <name val="Marianne"/>
      <family val="3"/>
    </font>
    <font>
      <b/>
      <sz val="11"/>
      <color rgb="FFFF0000"/>
      <name val="Marianne"/>
      <family val="3"/>
    </font>
    <font>
      <b/>
      <sz val="14"/>
      <color rgb="FFFF0000"/>
      <name val="Marianne"/>
      <family val="3"/>
    </font>
    <font>
      <b/>
      <sz val="9"/>
      <color rgb="FFFF0000"/>
      <name val="Marianne"/>
      <family val="3"/>
    </font>
    <font>
      <b/>
      <sz val="11"/>
      <color theme="0"/>
      <name val="Marianne"/>
      <family val="3"/>
    </font>
    <font>
      <b/>
      <sz val="12"/>
      <color theme="1"/>
      <name val="Marianne"/>
      <family val="3"/>
    </font>
    <font>
      <sz val="11"/>
      <name val="Marianne"/>
      <family val="3"/>
    </font>
    <font>
      <b/>
      <i/>
      <sz val="10"/>
      <name val="Marianne"/>
      <family val="3"/>
    </font>
    <font>
      <sz val="11"/>
      <color theme="1"/>
      <name val="Calibri"/>
      <family val="2"/>
      <scheme val="minor"/>
    </font>
    <font>
      <b/>
      <sz val="12"/>
      <color theme="0"/>
      <name val="Marianne"/>
      <family val="3"/>
    </font>
    <font>
      <b/>
      <sz val="12"/>
      <color rgb="FFFF0000"/>
      <name val="Marianne"/>
      <family val="3"/>
    </font>
    <font>
      <b/>
      <sz val="12"/>
      <name val="Marianne"/>
      <family val="3"/>
    </font>
    <font>
      <b/>
      <i/>
      <sz val="12"/>
      <name val="Marianne"/>
      <family val="3"/>
    </font>
    <font>
      <b/>
      <sz val="10"/>
      <name val="Marianne"/>
      <family val="3"/>
    </font>
    <font>
      <b/>
      <sz val="9"/>
      <name val="Marianne"/>
      <family val="3"/>
    </font>
    <font>
      <b/>
      <sz val="18"/>
      <name val="Marianne"/>
      <family val="3"/>
    </font>
  </fonts>
  <fills count="8">
    <fill>
      <patternFill patternType="none"/>
    </fill>
    <fill>
      <patternFill patternType="gray125"/>
    </fill>
    <fill>
      <patternFill patternType="solid">
        <fgColor rgb="FFFFC000"/>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ck">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s>
  <cellStyleXfs count="3">
    <xf numFmtId="0" fontId="0" fillId="0" borderId="0"/>
    <xf numFmtId="44" fontId="21" fillId="0" borderId="0" applyFont="0" applyFill="0" applyBorder="0" applyAlignment="0" applyProtection="0"/>
    <xf numFmtId="9" fontId="21" fillId="0" borderId="0" applyFont="0" applyFill="0" applyBorder="0" applyAlignment="0" applyProtection="0"/>
  </cellStyleXfs>
  <cellXfs count="99">
    <xf numFmtId="0" fontId="0" fillId="0" borderId="0" xfId="0"/>
    <xf numFmtId="0" fontId="1" fillId="0" borderId="0" xfId="0" applyFont="1"/>
    <xf numFmtId="0" fontId="6" fillId="0" borderId="1" xfId="0" applyFont="1" applyBorder="1" applyAlignment="1">
      <alignment horizontal="center" vertical="center"/>
    </xf>
    <xf numFmtId="0" fontId="5" fillId="4" borderId="0" xfId="0" applyFont="1" applyFill="1"/>
    <xf numFmtId="0" fontId="5" fillId="5" borderId="4" xfId="0" applyFont="1" applyFill="1" applyBorder="1" applyAlignment="1">
      <alignment horizontal="left" vertical="center" wrapText="1"/>
    </xf>
    <xf numFmtId="0" fontId="5" fillId="4" borderId="7" xfId="0" applyFont="1" applyFill="1" applyBorder="1" applyAlignment="1">
      <alignment horizontal="center" vertical="center"/>
    </xf>
    <xf numFmtId="0" fontId="5" fillId="0" borderId="7" xfId="0" applyFont="1" applyBorder="1" applyAlignment="1">
      <alignment horizontal="center" vertical="center"/>
    </xf>
    <xf numFmtId="0" fontId="8" fillId="4" borderId="0" xfId="0" applyFont="1" applyFill="1" applyBorder="1" applyAlignment="1">
      <alignment vertical="center" wrapText="1"/>
    </xf>
    <xf numFmtId="0" fontId="8" fillId="4" borderId="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4" fillId="4" borderId="0" xfId="0" applyFont="1" applyFill="1" applyBorder="1" applyAlignment="1">
      <alignment horizontal="left" vertical="center" wrapText="1"/>
    </xf>
    <xf numFmtId="2" fontId="1" fillId="4" borderId="0" xfId="0" applyNumberFormat="1" applyFont="1" applyFill="1" applyBorder="1"/>
    <xf numFmtId="2" fontId="7" fillId="4" borderId="0" xfId="0" applyNumberFormat="1" applyFont="1" applyFill="1" applyBorder="1" applyAlignment="1">
      <alignment horizontal="left" vertical="center" wrapText="1"/>
    </xf>
    <xf numFmtId="0" fontId="6" fillId="0" borderId="11" xfId="0" applyFont="1" applyBorder="1" applyAlignment="1">
      <alignment horizontal="center" vertical="center"/>
    </xf>
    <xf numFmtId="0" fontId="6" fillId="0" borderId="7" xfId="0" applyFont="1" applyBorder="1" applyAlignment="1">
      <alignment horizontal="center" vertical="center"/>
    </xf>
    <xf numFmtId="0" fontId="18" fillId="6" borderId="19" xfId="0" applyFont="1" applyFill="1" applyBorder="1" applyAlignment="1">
      <alignment vertical="center" wrapText="1"/>
    </xf>
    <xf numFmtId="0" fontId="5" fillId="0" borderId="4" xfId="0" applyFont="1" applyFill="1" applyBorder="1" applyAlignment="1">
      <alignment horizontal="left" vertical="center" wrapText="1"/>
    </xf>
    <xf numFmtId="0" fontId="9" fillId="4" borderId="8" xfId="0" applyFont="1" applyFill="1" applyBorder="1" applyAlignment="1">
      <alignment vertical="center" wrapText="1"/>
    </xf>
    <xf numFmtId="0" fontId="5" fillId="0" borderId="7" xfId="0" applyFont="1" applyBorder="1" applyAlignment="1">
      <alignment horizontal="left" vertical="center" wrapText="1"/>
    </xf>
    <xf numFmtId="0" fontId="4" fillId="2" borderId="3" xfId="0" applyFont="1" applyFill="1" applyBorder="1" applyAlignment="1">
      <alignment horizontal="left" vertical="center" wrapText="1"/>
    </xf>
    <xf numFmtId="0" fontId="5" fillId="0" borderId="0" xfId="0" applyFont="1" applyBorder="1" applyAlignment="1">
      <alignment horizontal="center" wrapText="1"/>
    </xf>
    <xf numFmtId="0" fontId="4" fillId="2" borderId="18" xfId="0" applyFont="1" applyFill="1" applyBorder="1" applyAlignment="1">
      <alignment horizontal="left" vertical="center" wrapText="1"/>
    </xf>
    <xf numFmtId="2" fontId="5" fillId="5" borderId="18" xfId="0" applyNumberFormat="1" applyFont="1" applyFill="1" applyBorder="1" applyAlignment="1">
      <alignment horizontal="center" vertical="center"/>
    </xf>
    <xf numFmtId="10" fontId="5" fillId="5" borderId="12" xfId="0" applyNumberFormat="1" applyFont="1" applyFill="1" applyBorder="1" applyAlignment="1">
      <alignment horizontal="center" vertical="center"/>
    </xf>
    <xf numFmtId="10" fontId="5" fillId="5" borderId="1" xfId="0" applyNumberFormat="1" applyFont="1" applyFill="1" applyBorder="1" applyAlignment="1">
      <alignment horizontal="center" vertical="center"/>
    </xf>
    <xf numFmtId="164" fontId="1" fillId="6" borderId="18" xfId="0" applyNumberFormat="1" applyFont="1" applyFill="1" applyBorder="1" applyAlignment="1">
      <alignment horizontal="right" vertical="center"/>
    </xf>
    <xf numFmtId="0" fontId="5" fillId="5" borderId="4" xfId="0" applyFont="1" applyFill="1" applyBorder="1" applyAlignment="1">
      <alignment horizontal="center" vertical="center" wrapText="1"/>
    </xf>
    <xf numFmtId="164" fontId="1" fillId="4" borderId="12" xfId="0" applyNumberFormat="1" applyFont="1" applyFill="1" applyBorder="1"/>
    <xf numFmtId="0" fontId="3" fillId="3" borderId="9" xfId="0" applyFont="1" applyFill="1" applyBorder="1" applyAlignment="1">
      <alignment vertical="center" wrapText="1"/>
    </xf>
    <xf numFmtId="0" fontId="1" fillId="5" borderId="18" xfId="0" applyNumberFormat="1" applyFont="1" applyFill="1" applyBorder="1" applyAlignment="1">
      <alignment horizontal="center" vertical="center"/>
    </xf>
    <xf numFmtId="164" fontId="1" fillId="4" borderId="12" xfId="0" applyNumberFormat="1" applyFont="1" applyFill="1" applyBorder="1" applyAlignment="1">
      <alignment horizontal="right" vertical="center"/>
    </xf>
    <xf numFmtId="10" fontId="1" fillId="5" borderId="1" xfId="0" applyNumberFormat="1" applyFont="1" applyFill="1" applyBorder="1" applyAlignment="1">
      <alignment horizontal="right" vertical="center"/>
    </xf>
    <xf numFmtId="164" fontId="1" fillId="5" borderId="12" xfId="0" applyNumberFormat="1" applyFont="1" applyFill="1" applyBorder="1" applyAlignment="1">
      <alignment horizontal="right"/>
    </xf>
    <xf numFmtId="10" fontId="1" fillId="5" borderId="12" xfId="0" applyNumberFormat="1" applyFont="1" applyFill="1" applyBorder="1" applyAlignment="1">
      <alignment horizontal="right"/>
    </xf>
    <xf numFmtId="164" fontId="1" fillId="4" borderId="12" xfId="0" applyNumberFormat="1" applyFont="1" applyFill="1" applyBorder="1" applyAlignment="1">
      <alignment horizontal="right"/>
    </xf>
    <xf numFmtId="2" fontId="1" fillId="5" borderId="18" xfId="0" applyNumberFormat="1" applyFont="1" applyFill="1" applyBorder="1" applyAlignment="1">
      <alignment horizontal="center" vertical="center"/>
    </xf>
    <xf numFmtId="0" fontId="19" fillId="5" borderId="18" xfId="0" applyNumberFormat="1" applyFont="1" applyFill="1" applyBorder="1" applyAlignment="1">
      <alignment horizontal="center" vertical="center" wrapText="1"/>
    </xf>
    <xf numFmtId="164" fontId="19" fillId="5" borderId="12" xfId="0" applyNumberFormat="1" applyFont="1" applyFill="1" applyBorder="1" applyAlignment="1">
      <alignment horizontal="right" vertical="center" wrapText="1"/>
    </xf>
    <xf numFmtId="164" fontId="19" fillId="4" borderId="12" xfId="0" applyNumberFormat="1" applyFont="1" applyFill="1" applyBorder="1" applyAlignment="1">
      <alignment horizontal="right" vertical="center" wrapText="1"/>
    </xf>
    <xf numFmtId="164" fontId="1" fillId="5" borderId="12" xfId="1" applyNumberFormat="1" applyFont="1" applyFill="1" applyBorder="1" applyAlignment="1">
      <alignment horizontal="right"/>
    </xf>
    <xf numFmtId="164" fontId="5" fillId="4" borderId="12" xfId="0" applyNumberFormat="1" applyFont="1" applyFill="1" applyBorder="1" applyAlignment="1">
      <alignment horizontal="right" vertical="center"/>
    </xf>
    <xf numFmtId="164" fontId="5" fillId="5" borderId="12" xfId="0" applyNumberFormat="1" applyFont="1" applyFill="1" applyBorder="1" applyAlignment="1">
      <alignment horizontal="right" vertical="center"/>
    </xf>
    <xf numFmtId="10" fontId="1" fillId="5" borderId="12" xfId="0" applyNumberFormat="1" applyFont="1" applyFill="1" applyBorder="1" applyAlignment="1">
      <alignment horizontal="center"/>
    </xf>
    <xf numFmtId="10" fontId="1" fillId="5" borderId="12" xfId="0" applyNumberFormat="1" applyFont="1" applyFill="1" applyBorder="1" applyAlignment="1">
      <alignment horizontal="center" vertical="center"/>
    </xf>
    <xf numFmtId="164" fontId="1" fillId="5" borderId="12" xfId="0" applyNumberFormat="1" applyFont="1" applyFill="1" applyBorder="1" applyAlignment="1">
      <alignment horizontal="right" vertical="center"/>
    </xf>
    <xf numFmtId="10" fontId="1" fillId="5" borderId="1" xfId="0" applyNumberFormat="1" applyFont="1" applyFill="1" applyBorder="1" applyAlignment="1">
      <alignment horizontal="center"/>
    </xf>
    <xf numFmtId="9" fontId="19" fillId="5" borderId="12" xfId="2" applyFont="1" applyFill="1" applyBorder="1" applyAlignment="1">
      <alignment horizontal="center" vertical="center" wrapText="1"/>
    </xf>
    <xf numFmtId="9" fontId="19" fillId="5" borderId="1" xfId="2" applyFont="1" applyFill="1" applyBorder="1" applyAlignment="1">
      <alignment horizontal="center" vertical="center" wrapText="1"/>
    </xf>
    <xf numFmtId="9" fontId="1" fillId="5" borderId="12" xfId="2" applyFont="1" applyFill="1" applyBorder="1" applyAlignment="1">
      <alignment horizontal="center"/>
    </xf>
    <xf numFmtId="9" fontId="1" fillId="5" borderId="1" xfId="2" applyFont="1" applyFill="1" applyBorder="1" applyAlignment="1">
      <alignment horizontal="center"/>
    </xf>
    <xf numFmtId="164" fontId="1" fillId="6" borderId="18" xfId="0" applyNumberFormat="1" applyFont="1" applyFill="1" applyBorder="1" applyAlignment="1">
      <alignment vertical="center"/>
    </xf>
    <xf numFmtId="164" fontId="18" fillId="6" borderId="20" xfId="0" applyNumberFormat="1" applyFont="1" applyFill="1" applyBorder="1" applyAlignment="1">
      <alignment vertical="center" wrapText="1"/>
    </xf>
    <xf numFmtId="0" fontId="24" fillId="7" borderId="1" xfId="0" applyFont="1" applyFill="1" applyBorder="1" applyAlignment="1">
      <alignment horizontal="center" vertical="center" wrapText="1"/>
    </xf>
    <xf numFmtId="0" fontId="5" fillId="0" borderId="21" xfId="0" applyFont="1" applyBorder="1" applyAlignment="1">
      <alignment horizontal="center" wrapText="1"/>
    </xf>
    <xf numFmtId="0" fontId="5" fillId="0" borderId="0" xfId="0" applyFont="1" applyBorder="1" applyAlignment="1">
      <alignment horizontal="center" wrapText="1"/>
    </xf>
    <xf numFmtId="0" fontId="4" fillId="2" borderId="9" xfId="0" applyFont="1" applyFill="1" applyBorder="1" applyAlignment="1">
      <alignment horizontal="left" vertical="center" wrapText="1"/>
    </xf>
    <xf numFmtId="0" fontId="4" fillId="2" borderId="3" xfId="0" applyFont="1" applyFill="1" applyBorder="1" applyAlignment="1">
      <alignment horizontal="left" vertical="center" wrapText="1"/>
    </xf>
    <xf numFmtId="0" fontId="1" fillId="0" borderId="0" xfId="0" applyFont="1" applyBorder="1" applyAlignment="1">
      <alignment horizontal="left" wrapText="1"/>
    </xf>
    <xf numFmtId="0" fontId="1" fillId="0" borderId="0" xfId="0" applyFont="1" applyAlignment="1">
      <alignment horizontal="left" wrapText="1"/>
    </xf>
    <xf numFmtId="0" fontId="10" fillId="4" borderId="7"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22" fillId="7" borderId="1" xfId="0" applyFont="1" applyFill="1" applyBorder="1" applyAlignment="1">
      <alignment horizontal="center" vertical="center" wrapText="1"/>
    </xf>
    <xf numFmtId="0" fontId="24" fillId="7" borderId="1" xfId="0" applyFont="1" applyFill="1" applyBorder="1" applyAlignment="1">
      <alignment horizontal="center" vertical="center" wrapText="1"/>
    </xf>
    <xf numFmtId="0" fontId="14" fillId="4" borderId="9" xfId="0" applyFont="1" applyFill="1" applyBorder="1" applyAlignment="1">
      <alignment horizontal="center" wrapText="1"/>
    </xf>
    <xf numFmtId="0" fontId="14" fillId="4" borderId="10" xfId="0" applyFont="1" applyFill="1" applyBorder="1" applyAlignment="1">
      <alignment horizontal="center"/>
    </xf>
    <xf numFmtId="0" fontId="17" fillId="3" borderId="9" xfId="0" applyFont="1" applyFill="1" applyBorder="1" applyAlignment="1">
      <alignment horizontal="center" vertical="center" wrapText="1"/>
    </xf>
    <xf numFmtId="0" fontId="17" fillId="3" borderId="10" xfId="0" applyFont="1" applyFill="1" applyBorder="1" applyAlignment="1">
      <alignment horizontal="center" vertical="center"/>
    </xf>
    <xf numFmtId="0" fontId="18" fillId="2" borderId="7"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25" fillId="7" borderId="28" xfId="0" applyFont="1" applyFill="1" applyBorder="1" applyAlignment="1">
      <alignment horizontal="center" vertical="center" wrapText="1"/>
    </xf>
    <xf numFmtId="0" fontId="25" fillId="7" borderId="11" xfId="0" applyFont="1" applyFill="1" applyBorder="1" applyAlignment="1">
      <alignment horizontal="center" vertical="center" wrapText="1"/>
    </xf>
    <xf numFmtId="0" fontId="25" fillId="7" borderId="27" xfId="0" applyFont="1" applyFill="1" applyBorder="1" applyAlignment="1">
      <alignment horizontal="center" vertical="center" wrapText="1"/>
    </xf>
    <xf numFmtId="0" fontId="25" fillId="7" borderId="25" xfId="0" applyFont="1" applyFill="1" applyBorder="1" applyAlignment="1">
      <alignment horizontal="center" vertical="center" wrapText="1"/>
    </xf>
    <xf numFmtId="0" fontId="28" fillId="7" borderId="2" xfId="0" applyFont="1" applyFill="1" applyBorder="1" applyAlignment="1">
      <alignment horizontal="center" vertical="center" wrapText="1"/>
    </xf>
    <xf numFmtId="0" fontId="28" fillId="7" borderId="0"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20" fillId="4" borderId="22" xfId="0" applyFont="1" applyFill="1" applyBorder="1" applyAlignment="1">
      <alignment horizontal="center" vertical="center" wrapText="1"/>
    </xf>
    <xf numFmtId="0" fontId="20" fillId="4" borderId="16"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5" fillId="0" borderId="0" xfId="0" applyFont="1" applyAlignment="1">
      <alignment horizontal="left" wrapText="1"/>
    </xf>
    <xf numFmtId="0" fontId="24" fillId="7" borderId="1"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9" fillId="5" borderId="13" xfId="0" applyFont="1" applyFill="1" applyBorder="1" applyAlignment="1">
      <alignment horizontal="left" vertical="center" wrapText="1"/>
    </xf>
    <xf numFmtId="0" fontId="9" fillId="5" borderId="14" xfId="0" applyFont="1" applyFill="1" applyBorder="1" applyAlignment="1">
      <alignment horizontal="left" vertical="center" wrapText="1"/>
    </xf>
    <xf numFmtId="0" fontId="9" fillId="5" borderId="15" xfId="0" applyFont="1" applyFill="1" applyBorder="1" applyAlignment="1">
      <alignment horizontal="left" vertical="center" wrapText="1"/>
    </xf>
  </cellXfs>
  <cellStyles count="3">
    <cellStyle name="Monétaire" xfId="1" builtinId="4"/>
    <cellStyle name="Normal" xfId="0" builtinId="0"/>
    <cellStyle name="Pourcentage" xfId="2" builtinId="5"/>
  </cellStyles>
  <dxfs count="7">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s>
  <tableStyles count="0" defaultTableStyle="TableStyleMedium2" defaultPivotStyle="PivotStyleLight16"/>
  <colors>
    <mruColors>
      <color rgb="FF0050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104361</xdr:colOff>
      <xdr:row>0</xdr:row>
      <xdr:rowOff>157370</xdr:rowOff>
    </xdr:from>
    <xdr:to>
      <xdr:col>0</xdr:col>
      <xdr:colOff>980661</xdr:colOff>
      <xdr:row>0</xdr:row>
      <xdr:rowOff>734386</xdr:rowOff>
    </xdr:to>
    <xdr:pic>
      <xdr:nvPicPr>
        <xdr:cNvPr id="5" name="Image 4">
          <a:extLst>
            <a:ext uri="{FF2B5EF4-FFF2-40B4-BE49-F238E27FC236}">
              <a16:creationId xmlns:a16="http://schemas.microsoft.com/office/drawing/2014/main" id="{49CA3D51-72FE-0858-4B47-C4A84C6772F3}"/>
            </a:ext>
          </a:extLst>
        </xdr:cNvPr>
        <xdr:cNvPicPr>
          <a:picLocks noChangeAspect="1"/>
        </xdr:cNvPicPr>
      </xdr:nvPicPr>
      <xdr:blipFill>
        <a:blip xmlns:r="http://schemas.openxmlformats.org/officeDocument/2006/relationships" r:embed="rId1"/>
        <a:stretch>
          <a:fillRect/>
        </a:stretch>
      </xdr:blipFill>
      <xdr:spPr>
        <a:xfrm>
          <a:off x="104361" y="157370"/>
          <a:ext cx="876300" cy="57701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26"/>
  <sheetViews>
    <sheetView tabSelected="1" view="pageBreakPreview" topLeftCell="A7" zoomScale="80" zoomScaleNormal="100" zoomScaleSheetLayoutView="80" workbookViewId="0">
      <selection activeCell="A26" sqref="A26:E26"/>
    </sheetView>
  </sheetViews>
  <sheetFormatPr baseColWidth="10" defaultColWidth="11.42578125" defaultRowHeight="15" x14ac:dyDescent="0.25"/>
  <cols>
    <col min="1" max="1" width="75.85546875" style="1" customWidth="1"/>
    <col min="2" max="2" width="7.7109375" style="1" customWidth="1"/>
    <col min="3" max="4" width="26.140625" style="1" customWidth="1"/>
    <col min="5" max="5" width="31" style="1" customWidth="1"/>
    <col min="6" max="8" width="22.7109375" style="1" customWidth="1"/>
    <col min="9" max="9" width="13.5703125" style="1" customWidth="1"/>
    <col min="10" max="15" width="21" style="1" customWidth="1"/>
    <col min="16" max="16" width="27" style="1" customWidth="1"/>
    <col min="17" max="17" width="4.42578125" style="1" customWidth="1"/>
    <col min="18" max="18" width="37.42578125" style="1" customWidth="1"/>
    <col min="19" max="19" width="30" style="1" customWidth="1"/>
    <col min="20" max="20" width="11.42578125" style="1"/>
    <col min="21" max="21" width="84.42578125" style="1" customWidth="1"/>
    <col min="22" max="16384" width="11.42578125" style="1"/>
  </cols>
  <sheetData>
    <row r="1" spans="1:32" ht="63" customHeight="1" x14ac:dyDescent="0.25">
      <c r="A1" s="77" t="s">
        <v>41</v>
      </c>
      <c r="B1" s="78"/>
      <c r="C1" s="78"/>
      <c r="D1" s="78"/>
      <c r="E1" s="78"/>
      <c r="F1" s="78"/>
      <c r="G1" s="78"/>
      <c r="H1" s="78"/>
      <c r="I1" s="78"/>
      <c r="J1" s="78"/>
      <c r="K1" s="78"/>
      <c r="L1" s="78"/>
      <c r="M1" s="78"/>
      <c r="N1" s="78"/>
      <c r="O1" s="78"/>
      <c r="P1" s="78"/>
      <c r="Q1" s="78"/>
      <c r="R1" s="78"/>
      <c r="S1" s="78"/>
    </row>
    <row r="2" spans="1:32" ht="23.25" x14ac:dyDescent="0.25">
      <c r="A2" s="77" t="s">
        <v>18</v>
      </c>
      <c r="B2" s="78"/>
      <c r="C2" s="78"/>
      <c r="D2" s="78"/>
      <c r="E2" s="78"/>
      <c r="F2" s="78"/>
      <c r="G2" s="78"/>
      <c r="H2" s="78"/>
      <c r="I2" s="78"/>
      <c r="J2" s="78"/>
      <c r="K2" s="78"/>
      <c r="L2" s="78"/>
      <c r="M2" s="78"/>
      <c r="N2" s="78"/>
      <c r="O2" s="78"/>
      <c r="P2" s="78"/>
      <c r="Q2" s="78"/>
      <c r="R2" s="78"/>
      <c r="S2" s="78"/>
    </row>
    <row r="3" spans="1:32" ht="32.25" customHeight="1" x14ac:dyDescent="0.25">
      <c r="A3" s="79" t="s">
        <v>3</v>
      </c>
      <c r="B3" s="79"/>
      <c r="C3" s="79"/>
      <c r="D3" s="79"/>
      <c r="E3" s="79"/>
      <c r="F3" s="79"/>
      <c r="G3" s="79"/>
      <c r="H3" s="79"/>
      <c r="I3" s="79"/>
      <c r="J3" s="79"/>
      <c r="K3" s="79"/>
      <c r="L3" s="79"/>
      <c r="M3" s="79"/>
      <c r="N3" s="79"/>
      <c r="O3" s="79"/>
      <c r="P3" s="79"/>
      <c r="Q3" s="79"/>
      <c r="R3" s="79"/>
      <c r="S3" s="79"/>
    </row>
    <row r="4" spans="1:32" ht="47.25" customHeight="1" thickBot="1" x14ac:dyDescent="0.3">
      <c r="A4" s="82" t="s">
        <v>17</v>
      </c>
      <c r="B4" s="83"/>
      <c r="C4" s="84"/>
      <c r="D4" s="84"/>
      <c r="E4" s="84"/>
      <c r="F4" s="84"/>
      <c r="G4" s="84"/>
      <c r="H4" s="84"/>
      <c r="I4" s="84"/>
      <c r="J4" s="84"/>
      <c r="K4" s="84"/>
      <c r="L4" s="84"/>
      <c r="M4" s="84"/>
      <c r="N4" s="84"/>
      <c r="O4" s="84"/>
      <c r="P4" s="84"/>
      <c r="Q4" s="85"/>
      <c r="R4" s="84"/>
      <c r="S4" s="86"/>
    </row>
    <row r="5" spans="1:32" ht="36" customHeight="1" x14ac:dyDescent="0.25">
      <c r="A5" s="87" t="s">
        <v>5</v>
      </c>
      <c r="B5" s="88"/>
      <c r="C5" s="89"/>
      <c r="D5" s="89"/>
      <c r="E5" s="89"/>
      <c r="F5" s="89"/>
      <c r="G5" s="89"/>
      <c r="H5" s="89"/>
      <c r="I5" s="89"/>
      <c r="J5" s="89"/>
      <c r="K5" s="90"/>
      <c r="L5" s="90"/>
      <c r="M5" s="90"/>
      <c r="N5" s="90"/>
      <c r="O5" s="90"/>
      <c r="P5" s="91"/>
      <c r="Q5" s="7"/>
      <c r="R5" s="80" t="s">
        <v>6</v>
      </c>
      <c r="S5" s="81"/>
    </row>
    <row r="6" spans="1:32" ht="66.75" customHeight="1" x14ac:dyDescent="0.25">
      <c r="A6" s="60" t="s">
        <v>2</v>
      </c>
      <c r="B6" s="61"/>
      <c r="C6" s="62"/>
      <c r="D6" s="62"/>
      <c r="E6" s="62"/>
      <c r="F6" s="62"/>
      <c r="G6" s="62"/>
      <c r="H6" s="62"/>
      <c r="I6" s="62"/>
      <c r="J6" s="62"/>
      <c r="K6" s="63"/>
      <c r="L6" s="63"/>
      <c r="M6" s="63"/>
      <c r="N6" s="63"/>
      <c r="O6" s="63"/>
      <c r="P6" s="64"/>
      <c r="Q6" s="8"/>
      <c r="R6" s="67" t="s">
        <v>10</v>
      </c>
      <c r="S6" s="68"/>
    </row>
    <row r="7" spans="1:32" ht="95.25" customHeight="1" x14ac:dyDescent="0.25">
      <c r="A7" s="66" t="s">
        <v>11</v>
      </c>
      <c r="B7" s="93" t="s">
        <v>1</v>
      </c>
      <c r="C7" s="66" t="s">
        <v>36</v>
      </c>
      <c r="D7" s="65" t="s">
        <v>37</v>
      </c>
      <c r="E7" s="65"/>
      <c r="F7" s="65" t="s">
        <v>38</v>
      </c>
      <c r="G7" s="65"/>
      <c r="H7" s="65"/>
      <c r="I7" s="65"/>
      <c r="J7" s="65"/>
      <c r="K7" s="65" t="s">
        <v>39</v>
      </c>
      <c r="L7" s="65"/>
      <c r="M7" s="65"/>
      <c r="N7" s="65"/>
      <c r="O7" s="65"/>
      <c r="P7" s="66" t="s">
        <v>40</v>
      </c>
      <c r="Q7" s="9"/>
      <c r="R7" s="73" t="s">
        <v>35</v>
      </c>
      <c r="S7" s="75" t="s">
        <v>7</v>
      </c>
      <c r="T7" s="54"/>
      <c r="U7" s="55"/>
      <c r="V7" s="55"/>
      <c r="W7" s="55"/>
      <c r="X7" s="55"/>
      <c r="Y7" s="55"/>
      <c r="Z7" s="55"/>
      <c r="AA7" s="55"/>
      <c r="AB7" s="55"/>
      <c r="AC7" s="55"/>
      <c r="AD7" s="55"/>
      <c r="AE7" s="55"/>
      <c r="AF7" s="55"/>
    </row>
    <row r="8" spans="1:32" ht="95.25" customHeight="1" x14ac:dyDescent="0.25">
      <c r="A8" s="66"/>
      <c r="B8" s="93"/>
      <c r="C8" s="66"/>
      <c r="D8" s="65"/>
      <c r="E8" s="65"/>
      <c r="F8" s="53" t="s">
        <v>16</v>
      </c>
      <c r="G8" s="53" t="s">
        <v>12</v>
      </c>
      <c r="H8" s="53" t="s">
        <v>14</v>
      </c>
      <c r="I8" s="53" t="s">
        <v>9</v>
      </c>
      <c r="J8" s="53" t="s">
        <v>13</v>
      </c>
      <c r="K8" s="53" t="s">
        <v>15</v>
      </c>
      <c r="L8" s="53" t="s">
        <v>12</v>
      </c>
      <c r="M8" s="53" t="s">
        <v>14</v>
      </c>
      <c r="N8" s="53" t="s">
        <v>9</v>
      </c>
      <c r="O8" s="53" t="s">
        <v>13</v>
      </c>
      <c r="P8" s="66"/>
      <c r="Q8" s="9"/>
      <c r="R8" s="74"/>
      <c r="S8" s="76"/>
      <c r="T8" s="21"/>
      <c r="U8" s="21"/>
      <c r="V8" s="21"/>
      <c r="W8" s="21"/>
      <c r="X8" s="21"/>
      <c r="Y8" s="21"/>
      <c r="Z8" s="21"/>
      <c r="AA8" s="21"/>
      <c r="AB8" s="21"/>
      <c r="AC8" s="21"/>
      <c r="AD8" s="21"/>
      <c r="AE8" s="21"/>
      <c r="AF8" s="21"/>
    </row>
    <row r="9" spans="1:32" ht="49.9" customHeight="1" x14ac:dyDescent="0.25">
      <c r="A9" s="29"/>
      <c r="B9" s="94" t="s">
        <v>19</v>
      </c>
      <c r="C9" s="94"/>
      <c r="D9" s="94"/>
      <c r="E9" s="94"/>
      <c r="F9" s="94"/>
      <c r="G9" s="94"/>
      <c r="H9" s="94"/>
      <c r="I9" s="94"/>
      <c r="J9" s="94"/>
      <c r="K9" s="94"/>
      <c r="L9" s="94"/>
      <c r="M9" s="94"/>
      <c r="N9" s="94"/>
      <c r="O9" s="94"/>
      <c r="P9" s="95"/>
      <c r="Q9" s="10"/>
      <c r="R9" s="69" t="s">
        <v>21</v>
      </c>
      <c r="S9" s="70"/>
    </row>
    <row r="10" spans="1:32" ht="27.75" customHeight="1" x14ac:dyDescent="0.25">
      <c r="A10" s="56" t="s">
        <v>20</v>
      </c>
      <c r="B10" s="57"/>
      <c r="C10" s="57"/>
      <c r="D10" s="57"/>
      <c r="E10" s="57"/>
      <c r="F10" s="57"/>
      <c r="G10" s="57"/>
      <c r="H10" s="57"/>
      <c r="I10" s="57"/>
      <c r="J10" s="57"/>
      <c r="K10" s="20"/>
      <c r="L10" s="20"/>
      <c r="M10" s="20"/>
      <c r="N10" s="20"/>
      <c r="O10" s="20"/>
      <c r="P10" s="22"/>
      <c r="Q10" s="11"/>
      <c r="R10" s="71" t="s">
        <v>20</v>
      </c>
      <c r="S10" s="72"/>
      <c r="T10" s="58"/>
      <c r="U10" s="59"/>
    </row>
    <row r="11" spans="1:32" x14ac:dyDescent="0.25">
      <c r="A11" s="19" t="s">
        <v>22</v>
      </c>
      <c r="B11" s="2" t="s">
        <v>0</v>
      </c>
      <c r="C11" s="4"/>
      <c r="D11" s="17" t="s">
        <v>33</v>
      </c>
      <c r="E11" s="27"/>
      <c r="F11" s="42"/>
      <c r="G11" s="24"/>
      <c r="H11" s="41">
        <f>F11-(G11*F11)</f>
        <v>0</v>
      </c>
      <c r="I11" s="25"/>
      <c r="J11" s="41">
        <f>H11+(H11*I11)</f>
        <v>0</v>
      </c>
      <c r="K11" s="42"/>
      <c r="L11" s="24"/>
      <c r="M11" s="41">
        <f>K11-(L11*K11)</f>
        <v>0</v>
      </c>
      <c r="N11" s="24"/>
      <c r="O11" s="41">
        <f>M11+(M11*N11)</f>
        <v>0</v>
      </c>
      <c r="P11" s="23"/>
      <c r="Q11" s="12"/>
      <c r="R11" s="14">
        <v>1</v>
      </c>
      <c r="S11" s="26">
        <f>H11*R11</f>
        <v>0</v>
      </c>
    </row>
    <row r="12" spans="1:32" x14ac:dyDescent="0.25">
      <c r="A12" s="19" t="s">
        <v>23</v>
      </c>
      <c r="B12" s="2" t="s">
        <v>0</v>
      </c>
      <c r="C12" s="4"/>
      <c r="D12" s="17" t="s">
        <v>33</v>
      </c>
      <c r="E12" s="27"/>
      <c r="F12" s="42"/>
      <c r="G12" s="24"/>
      <c r="H12" s="41">
        <f t="shared" ref="H12:H14" si="0">F12-(G12*F12)</f>
        <v>0</v>
      </c>
      <c r="I12" s="25"/>
      <c r="J12" s="41">
        <f t="shared" ref="J12:J14" si="1">H12+(H12*I12)</f>
        <v>0</v>
      </c>
      <c r="K12" s="42"/>
      <c r="L12" s="24"/>
      <c r="M12" s="41">
        <f>K12-(L12*K12)</f>
        <v>0</v>
      </c>
      <c r="N12" s="24"/>
      <c r="O12" s="41">
        <f>M12+(M12*N12)</f>
        <v>0</v>
      </c>
      <c r="P12" s="23"/>
      <c r="Q12" s="12"/>
      <c r="R12" s="15">
        <v>1</v>
      </c>
      <c r="S12" s="26">
        <f t="shared" ref="S12:S14" si="2">H12*R12</f>
        <v>0</v>
      </c>
    </row>
    <row r="13" spans="1:32" ht="25.5" x14ac:dyDescent="0.25">
      <c r="A13" s="19" t="s">
        <v>42</v>
      </c>
      <c r="B13" s="2" t="s">
        <v>0</v>
      </c>
      <c r="C13" s="4"/>
      <c r="D13" s="17" t="s">
        <v>33</v>
      </c>
      <c r="E13" s="27"/>
      <c r="F13" s="42"/>
      <c r="G13" s="24"/>
      <c r="H13" s="41">
        <f t="shared" si="0"/>
        <v>0</v>
      </c>
      <c r="I13" s="25"/>
      <c r="J13" s="41">
        <f t="shared" si="1"/>
        <v>0</v>
      </c>
      <c r="K13" s="42"/>
      <c r="L13" s="24"/>
      <c r="M13" s="41">
        <f t="shared" ref="M13:M14" si="3">K13-(L13*K13)</f>
        <v>0</v>
      </c>
      <c r="N13" s="24"/>
      <c r="O13" s="41">
        <f t="shared" ref="O13:O14" si="4">M13+(M13*N13)</f>
        <v>0</v>
      </c>
      <c r="P13" s="23"/>
      <c r="Q13" s="12"/>
      <c r="R13" s="14">
        <v>1</v>
      </c>
      <c r="S13" s="26">
        <f t="shared" si="2"/>
        <v>0</v>
      </c>
    </row>
    <row r="14" spans="1:32" ht="25.5" x14ac:dyDescent="0.25">
      <c r="A14" s="19" t="s">
        <v>24</v>
      </c>
      <c r="B14" s="2" t="s">
        <v>0</v>
      </c>
      <c r="C14" s="4"/>
      <c r="D14" s="17" t="s">
        <v>33</v>
      </c>
      <c r="E14" s="27"/>
      <c r="F14" s="42"/>
      <c r="G14" s="24"/>
      <c r="H14" s="41">
        <f t="shared" si="0"/>
        <v>0</v>
      </c>
      <c r="I14" s="25"/>
      <c r="J14" s="41">
        <f t="shared" si="1"/>
        <v>0</v>
      </c>
      <c r="K14" s="42"/>
      <c r="L14" s="24"/>
      <c r="M14" s="41">
        <f t="shared" si="3"/>
        <v>0</v>
      </c>
      <c r="N14" s="24"/>
      <c r="O14" s="41">
        <f t="shared" si="4"/>
        <v>0</v>
      </c>
      <c r="P14" s="23"/>
      <c r="Q14" s="12"/>
      <c r="R14" s="15">
        <v>1</v>
      </c>
      <c r="S14" s="26">
        <f t="shared" si="2"/>
        <v>0</v>
      </c>
    </row>
    <row r="15" spans="1:32" x14ac:dyDescent="0.25">
      <c r="A15" s="19" t="s">
        <v>25</v>
      </c>
      <c r="B15" s="2" t="s">
        <v>0</v>
      </c>
      <c r="C15" s="4"/>
      <c r="D15" s="17" t="s">
        <v>33</v>
      </c>
      <c r="E15" s="27"/>
      <c r="F15" s="45"/>
      <c r="G15" s="44"/>
      <c r="H15" s="31">
        <f>F15-(G15*F15)</f>
        <v>0</v>
      </c>
      <c r="I15" s="32"/>
      <c r="J15" s="31">
        <f>H15+(H15*I15)</f>
        <v>0</v>
      </c>
      <c r="K15" s="33"/>
      <c r="L15" s="43"/>
      <c r="M15" s="35">
        <f>K15-(L15*K15)</f>
        <v>0</v>
      </c>
      <c r="N15" s="34"/>
      <c r="O15" s="35">
        <f>M15+(M15*N15)</f>
        <v>0</v>
      </c>
      <c r="P15" s="30"/>
      <c r="Q15" s="12"/>
      <c r="R15" s="15">
        <v>1</v>
      </c>
      <c r="S15" s="51">
        <f>H15*R15</f>
        <v>0</v>
      </c>
    </row>
    <row r="16" spans="1:32" x14ac:dyDescent="0.25">
      <c r="A16" s="19" t="s">
        <v>26</v>
      </c>
      <c r="B16" s="2" t="s">
        <v>0</v>
      </c>
      <c r="C16" s="4"/>
      <c r="D16" s="17" t="s">
        <v>33</v>
      </c>
      <c r="E16" s="27"/>
      <c r="F16" s="45"/>
      <c r="G16" s="44"/>
      <c r="H16" s="31">
        <f t="shared" ref="H16" si="5">F16-(G16*F16)</f>
        <v>0</v>
      </c>
      <c r="I16" s="32"/>
      <c r="J16" s="31">
        <f t="shared" ref="J16" si="6">H16+(H16*I16)</f>
        <v>0</v>
      </c>
      <c r="K16" s="33"/>
      <c r="L16" s="43"/>
      <c r="M16" s="35">
        <f t="shared" ref="M16" si="7">K16-(L16*K16)</f>
        <v>0</v>
      </c>
      <c r="N16" s="34"/>
      <c r="O16" s="35">
        <f t="shared" ref="O16" si="8">M16+(M16*N16)</f>
        <v>0</v>
      </c>
      <c r="P16" s="30"/>
      <c r="Q16" s="12"/>
      <c r="R16" s="15">
        <v>1</v>
      </c>
      <c r="S16" s="51">
        <f t="shared" ref="S16" si="9">H16*R16</f>
        <v>0</v>
      </c>
    </row>
    <row r="17" spans="1:19" x14ac:dyDescent="0.25">
      <c r="A17" s="19" t="s">
        <v>27</v>
      </c>
      <c r="B17" s="2" t="s">
        <v>0</v>
      </c>
      <c r="C17" s="4"/>
      <c r="D17" s="17" t="s">
        <v>33</v>
      </c>
      <c r="E17" s="27"/>
      <c r="F17" s="33"/>
      <c r="G17" s="43"/>
      <c r="H17" s="28">
        <f>F17-(G17*F17)</f>
        <v>0</v>
      </c>
      <c r="I17" s="46"/>
      <c r="J17" s="28">
        <f>H17+(H17*I17)</f>
        <v>0</v>
      </c>
      <c r="K17" s="33"/>
      <c r="L17" s="43"/>
      <c r="M17" s="28">
        <f>K17-(L17*K17)</f>
        <v>0</v>
      </c>
      <c r="N17" s="43"/>
      <c r="O17" s="28">
        <f>M17+(M17*N17)</f>
        <v>0</v>
      </c>
      <c r="P17" s="30"/>
      <c r="Q17" s="12"/>
      <c r="R17" s="14">
        <v>1</v>
      </c>
      <c r="S17" s="51">
        <f>H17*R17</f>
        <v>0</v>
      </c>
    </row>
    <row r="18" spans="1:19" x14ac:dyDescent="0.25">
      <c r="A18" s="19" t="s">
        <v>28</v>
      </c>
      <c r="B18" s="2" t="s">
        <v>0</v>
      </c>
      <c r="C18" s="4"/>
      <c r="D18" s="17" t="s">
        <v>33</v>
      </c>
      <c r="E18" s="27"/>
      <c r="F18" s="33"/>
      <c r="G18" s="43"/>
      <c r="H18" s="28">
        <f t="shared" ref="H18" si="10">F18-(G18*F18)</f>
        <v>0</v>
      </c>
      <c r="I18" s="46"/>
      <c r="J18" s="28">
        <f t="shared" ref="J18" si="11">H18+(H18*I18)</f>
        <v>0</v>
      </c>
      <c r="K18" s="33"/>
      <c r="L18" s="43"/>
      <c r="M18" s="28">
        <f t="shared" ref="M18" si="12">K18-(L18*K18)</f>
        <v>0</v>
      </c>
      <c r="N18" s="43"/>
      <c r="O18" s="28">
        <f t="shared" ref="O18" si="13">M18+(M18*N18)</f>
        <v>0</v>
      </c>
      <c r="P18" s="30"/>
      <c r="Q18" s="12"/>
      <c r="R18" s="15">
        <v>3</v>
      </c>
      <c r="S18" s="51">
        <f t="shared" ref="S18" si="14">H18*R18</f>
        <v>0</v>
      </c>
    </row>
    <row r="19" spans="1:19" s="3" customFormat="1" ht="63.75" x14ac:dyDescent="0.2">
      <c r="A19" s="19" t="s">
        <v>29</v>
      </c>
      <c r="B19" s="2" t="s">
        <v>0</v>
      </c>
      <c r="C19" s="4"/>
      <c r="D19" s="17" t="s">
        <v>33</v>
      </c>
      <c r="E19" s="4"/>
      <c r="F19" s="38"/>
      <c r="G19" s="47"/>
      <c r="H19" s="39">
        <f>F19-(G19*F19)</f>
        <v>0</v>
      </c>
      <c r="I19" s="48"/>
      <c r="J19" s="39">
        <f>H19+(H19*I19)</f>
        <v>0</v>
      </c>
      <c r="K19" s="38"/>
      <c r="L19" s="47"/>
      <c r="M19" s="39">
        <f>K19-(L19*K19)</f>
        <v>0</v>
      </c>
      <c r="N19" s="47"/>
      <c r="O19" s="39">
        <f>M19+(M19*N19)</f>
        <v>0</v>
      </c>
      <c r="P19" s="37"/>
      <c r="Q19" s="13"/>
      <c r="R19" s="5">
        <v>1</v>
      </c>
      <c r="S19" s="51">
        <f>H19*R19</f>
        <v>0</v>
      </c>
    </row>
    <row r="20" spans="1:19" s="3" customFormat="1" ht="20.25" x14ac:dyDescent="0.2">
      <c r="A20" s="19" t="s">
        <v>30</v>
      </c>
      <c r="B20" s="2" t="s">
        <v>0</v>
      </c>
      <c r="C20" s="4"/>
      <c r="D20" s="17" t="s">
        <v>33</v>
      </c>
      <c r="E20" s="4"/>
      <c r="F20" s="38"/>
      <c r="G20" s="47"/>
      <c r="H20" s="39">
        <f t="shared" ref="H20" si="15">F20-(G20*F20)</f>
        <v>0</v>
      </c>
      <c r="I20" s="48"/>
      <c r="J20" s="39">
        <f t="shared" ref="J20" si="16">H20+(H20*I20)</f>
        <v>0</v>
      </c>
      <c r="K20" s="38"/>
      <c r="L20" s="47"/>
      <c r="M20" s="39">
        <f t="shared" ref="M20" si="17">K20-(L20*K20)</f>
        <v>0</v>
      </c>
      <c r="N20" s="47"/>
      <c r="O20" s="39">
        <f t="shared" ref="O20" si="18">M20+(M20*N20)</f>
        <v>0</v>
      </c>
      <c r="P20" s="37"/>
      <c r="Q20" s="13"/>
      <c r="R20" s="5">
        <v>2</v>
      </c>
      <c r="S20" s="51">
        <f t="shared" ref="S20" si="19">H20*R20</f>
        <v>0</v>
      </c>
    </row>
    <row r="21" spans="1:19" x14ac:dyDescent="0.25">
      <c r="A21" s="19" t="s">
        <v>31</v>
      </c>
      <c r="B21" s="2" t="s">
        <v>0</v>
      </c>
      <c r="C21" s="4"/>
      <c r="D21" s="17" t="s">
        <v>33</v>
      </c>
      <c r="E21" s="4"/>
      <c r="F21" s="40"/>
      <c r="G21" s="49"/>
      <c r="H21" s="35">
        <f>F21-(G21*F21)</f>
        <v>0</v>
      </c>
      <c r="I21" s="50"/>
      <c r="J21" s="35">
        <f>H21+(H21*I21)</f>
        <v>0</v>
      </c>
      <c r="K21" s="33"/>
      <c r="L21" s="49"/>
      <c r="M21" s="35">
        <f>K21-(L21*K21)</f>
        <v>0</v>
      </c>
      <c r="N21" s="49"/>
      <c r="O21" s="35">
        <f>M21+(M21*N21)</f>
        <v>0</v>
      </c>
      <c r="P21" s="36"/>
      <c r="Q21" s="12"/>
      <c r="R21" s="6">
        <v>2</v>
      </c>
      <c r="S21" s="51">
        <f>H21*R21</f>
        <v>0</v>
      </c>
    </row>
    <row r="22" spans="1:19" ht="25.5" x14ac:dyDescent="0.25">
      <c r="A22" s="19" t="s">
        <v>43</v>
      </c>
      <c r="B22" s="2" t="s">
        <v>0</v>
      </c>
      <c r="C22" s="4"/>
      <c r="D22" s="17" t="s">
        <v>34</v>
      </c>
      <c r="E22" s="4"/>
      <c r="F22" s="40"/>
      <c r="G22" s="49"/>
      <c r="H22" s="35">
        <f t="shared" ref="H22:H23" si="20">F22-(G22*F22)</f>
        <v>0</v>
      </c>
      <c r="I22" s="50"/>
      <c r="J22" s="35">
        <f t="shared" ref="J22:J23" si="21">H22+(H22*I22)</f>
        <v>0</v>
      </c>
      <c r="K22" s="33"/>
      <c r="L22" s="49"/>
      <c r="M22" s="35">
        <f t="shared" ref="M22:M23" si="22">K22-(L22*K22)</f>
        <v>0</v>
      </c>
      <c r="N22" s="49"/>
      <c r="O22" s="35">
        <f t="shared" ref="O22:O23" si="23">M22+(M22*N22)</f>
        <v>0</v>
      </c>
      <c r="P22" s="36"/>
      <c r="Q22" s="12"/>
      <c r="R22" s="6">
        <v>100</v>
      </c>
      <c r="S22" s="51">
        <f t="shared" ref="S22:S23" si="24">H22*R22</f>
        <v>0</v>
      </c>
    </row>
    <row r="23" spans="1:19" ht="26.25" thickBot="1" x14ac:dyDescent="0.3">
      <c r="A23" s="19" t="s">
        <v>32</v>
      </c>
      <c r="B23" s="2" t="s">
        <v>0</v>
      </c>
      <c r="C23" s="4"/>
      <c r="D23" s="17" t="s">
        <v>34</v>
      </c>
      <c r="E23" s="4"/>
      <c r="F23" s="40"/>
      <c r="G23" s="49"/>
      <c r="H23" s="35">
        <f t="shared" si="20"/>
        <v>0</v>
      </c>
      <c r="I23" s="50"/>
      <c r="J23" s="35">
        <f t="shared" si="21"/>
        <v>0</v>
      </c>
      <c r="K23" s="33"/>
      <c r="L23" s="49"/>
      <c r="M23" s="35">
        <f t="shared" si="22"/>
        <v>0</v>
      </c>
      <c r="N23" s="49"/>
      <c r="O23" s="35">
        <f t="shared" si="23"/>
        <v>0</v>
      </c>
      <c r="P23" s="36"/>
      <c r="Q23" s="12"/>
      <c r="R23" s="6">
        <v>10</v>
      </c>
      <c r="S23" s="51">
        <f t="shared" si="24"/>
        <v>0</v>
      </c>
    </row>
    <row r="24" spans="1:19" ht="61.5" customHeight="1" thickBot="1" x14ac:dyDescent="0.3">
      <c r="A24" s="96" t="s">
        <v>4</v>
      </c>
      <c r="B24" s="97"/>
      <c r="C24" s="97"/>
      <c r="D24" s="97"/>
      <c r="E24" s="97"/>
      <c r="F24" s="97"/>
      <c r="G24" s="97"/>
      <c r="H24" s="97"/>
      <c r="I24" s="97"/>
      <c r="J24" s="97"/>
      <c r="K24" s="97"/>
      <c r="L24" s="97"/>
      <c r="M24" s="97"/>
      <c r="N24" s="97"/>
      <c r="O24" s="97"/>
      <c r="P24" s="98"/>
      <c r="Q24" s="18"/>
      <c r="R24" s="16" t="s">
        <v>8</v>
      </c>
      <c r="S24" s="52">
        <f>SUM(S11:S23)</f>
        <v>0</v>
      </c>
    </row>
    <row r="26" spans="1:19" ht="124.5" customHeight="1" x14ac:dyDescent="0.3">
      <c r="A26" s="92"/>
      <c r="B26" s="92"/>
      <c r="C26" s="92"/>
      <c r="D26" s="92"/>
      <c r="E26" s="92"/>
    </row>
  </sheetData>
  <mergeCells count="25">
    <mergeCell ref="A26:E26"/>
    <mergeCell ref="C7:C8"/>
    <mergeCell ref="B7:B8"/>
    <mergeCell ref="A7:A8"/>
    <mergeCell ref="B9:P9"/>
    <mergeCell ref="A24:P24"/>
    <mergeCell ref="A1:S1"/>
    <mergeCell ref="A2:S2"/>
    <mergeCell ref="A3:S3"/>
    <mergeCell ref="R5:S5"/>
    <mergeCell ref="A4:S4"/>
    <mergeCell ref="A5:P5"/>
    <mergeCell ref="T7:AF7"/>
    <mergeCell ref="A10:J10"/>
    <mergeCell ref="T10:U10"/>
    <mergeCell ref="A6:P6"/>
    <mergeCell ref="F7:J7"/>
    <mergeCell ref="K7:O7"/>
    <mergeCell ref="P7:P8"/>
    <mergeCell ref="D7:E8"/>
    <mergeCell ref="R6:S6"/>
    <mergeCell ref="R9:S9"/>
    <mergeCell ref="R10:S10"/>
    <mergeCell ref="R7:R8"/>
    <mergeCell ref="S7:S8"/>
  </mergeCells>
  <conditionalFormatting sqref="A9:A10">
    <cfRule type="expression" dxfId="6" priority="102" stopIfTrue="1">
      <formula>(#REF!=5)</formula>
    </cfRule>
    <cfRule type="expression" dxfId="5" priority="103" stopIfTrue="1">
      <formula>(#REF!=2)</formula>
    </cfRule>
    <cfRule type="expression" dxfId="4" priority="104" stopIfTrue="1">
      <formula>(#REF!=3)</formula>
    </cfRule>
  </conditionalFormatting>
  <conditionalFormatting sqref="R11:R18 B11:B23">
    <cfRule type="expression" dxfId="3" priority="96" stopIfTrue="1">
      <formula>(#REF!=5)</formula>
    </cfRule>
  </conditionalFormatting>
  <conditionalFormatting sqref="R10:S10">
    <cfRule type="expression" dxfId="2" priority="30" stopIfTrue="1">
      <formula>(#REF!=5)</formula>
    </cfRule>
    <cfRule type="expression" dxfId="1" priority="31" stopIfTrue="1">
      <formula>(#REF!=2)</formula>
    </cfRule>
    <cfRule type="expression" dxfId="0" priority="32" stopIfTrue="1">
      <formula>(#REF!=3)</formula>
    </cfRule>
  </conditionalFormatting>
  <dataValidations count="1">
    <dataValidation type="list" allowBlank="1" showInputMessage="1" showErrorMessage="1" sqref="P11:P23" xr:uid="{F30A50B0-55FB-4573-91EA-EA4B98BDEB5C}">
      <formula1>"oui,non"</formula1>
    </dataValidation>
  </dataValidations>
  <pageMargins left="0.7" right="0.7" top="0.75" bottom="0.75" header="0.3" footer="0.3"/>
  <pageSetup paperSize="9" scale="2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1BAC976DDC0543AACBB48C8C4F2801" ma:contentTypeVersion="1" ma:contentTypeDescription="Crée un document." ma:contentTypeScope="" ma:versionID="24c91e7074d0e8a8e0d8557110de2e1d">
  <xsd:schema xmlns:xsd="http://www.w3.org/2001/XMLSchema" xmlns:xs="http://www.w3.org/2001/XMLSchema" xmlns:p="http://schemas.microsoft.com/office/2006/metadata/properties" xmlns:ns2="http://schemas.microsoft.com/sharepoint/v3/fields" targetNamespace="http://schemas.microsoft.com/office/2006/metadata/properties" ma:root="true" ma:fieldsID="623695c9a74057b07874c3757e5a49b0" ns2:_="">
    <xsd:import namespace="http://schemas.microsoft.com/sharepoint/v3/fields"/>
    <xsd:element name="properties">
      <xsd:complexType>
        <xsd:sequence>
          <xsd:element name="documentManagement">
            <xsd:complexType>
              <xsd:all>
                <xsd:element ref="ns2:_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8" nillable="true" ma:displayName="État" ma:default="Non commencé" ma:internalName="_Status">
      <xsd:simpleType>
        <xsd:union memberTypes="dms:Text">
          <xsd:simpleType>
            <xsd:restriction base="dms:Choice">
              <xsd:enumeration value="Non commencé"/>
              <xsd:enumeration value="Brouillon"/>
              <xsd:enumeration value="Révisé"/>
              <xsd:enumeration value="Planifié"/>
              <xsd:enumeration value="Publié"/>
              <xsd:enumeration value="Final"/>
              <xsd:enumeration value="Date d'expiration"/>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9"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État"/>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Status xmlns="http://schemas.microsoft.com/sharepoint/v3/fields">Non commencé</_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BA8CD5-9F42-4CF7-B258-9E6529A7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B5E9D6-C7A1-455C-A2B1-58D31145B277}">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schemas.microsoft.com/sharepoint/v3/fields"/>
    <ds:schemaRef ds:uri="http://www.w3.org/XML/1998/namespace"/>
  </ds:schemaRefs>
</ds:datastoreItem>
</file>

<file path=customXml/itemProps3.xml><?xml version="1.0" encoding="utf-8"?>
<ds:datastoreItem xmlns:ds="http://schemas.openxmlformats.org/officeDocument/2006/customXml" ds:itemID="{12630341-ED9E-4CD9-9B87-9915F6DD52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Accord-cadre 202505_BPU Lot 4</vt:lpstr>
      <vt:lpstr>'Accord-cadre 202505_BPU Lot 4'!Zone_d_impression</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CLERGET Jérôme ADJ</dc:creator>
  <cp:lastModifiedBy>FLORIANT Cécile</cp:lastModifiedBy>
  <cp:lastPrinted>2025-07-10T05:01:11Z</cp:lastPrinted>
  <dcterms:created xsi:type="dcterms:W3CDTF">2017-06-29T08:38:46Z</dcterms:created>
  <dcterms:modified xsi:type="dcterms:W3CDTF">2025-07-10T07:03:51Z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0x010100471BAC976DDC0543AACBB48C8C4F2801</vt:lpwstr>
  </property>
</Properties>
</file>